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3820"/>
  <bookViews>
    <workbookView xWindow="120" yWindow="120" windowWidth="9360" windowHeight="4440" activeTab="1"/>
  </bookViews>
  <sheets>
    <sheet name="Factures" sheetId="1" r:id="rId1"/>
    <sheet name="Sous-totaux" sheetId="2" r:id="rId2"/>
  </sheets>
  <definedNames>
    <definedName name="_xlnm._FilterDatabase" localSheetId="0" hidden="1">Factures!$A$1:$J$25</definedName>
    <definedName name="_xlnm.Criteria" localSheetId="0">Factures!$A$27:$B$28</definedName>
    <definedName name="_xlnm.Extract" localSheetId="0">Factures!$A$33</definedName>
  </definedNames>
  <calcPr calcId="144525"/>
  <webPublishing codePage="1252"/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J25" i="2" s="1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15" i="1" l="1"/>
  <c r="J17" i="1"/>
  <c r="J16" i="1"/>
  <c r="J18" i="1"/>
  <c r="J19" i="1"/>
  <c r="J20" i="1"/>
  <c r="J21" i="1"/>
  <c r="J22" i="1"/>
  <c r="J23" i="1"/>
  <c r="J7" i="1"/>
  <c r="J24" i="1"/>
  <c r="J25" i="1"/>
  <c r="J2" i="1"/>
  <c r="J3" i="1"/>
  <c r="J4" i="1"/>
  <c r="J6" i="1"/>
  <c r="J5" i="1"/>
  <c r="J8" i="1"/>
  <c r="J9" i="1"/>
  <c r="J10" i="1"/>
  <c r="J11" i="1"/>
  <c r="J12" i="1"/>
  <c r="J13" i="1"/>
  <c r="J14" i="1"/>
</calcChain>
</file>

<file path=xl/sharedStrings.xml><?xml version="1.0" encoding="utf-8"?>
<sst xmlns="http://schemas.openxmlformats.org/spreadsheetml/2006/main" count="266" uniqueCount="89">
  <si>
    <t>Paul</t>
  </si>
  <si>
    <t>Frederico</t>
  </si>
  <si>
    <t>Oscar</t>
  </si>
  <si>
    <t>Belle</t>
  </si>
  <si>
    <t>Rex</t>
  </si>
  <si>
    <t>Double</t>
  </si>
  <si>
    <t xml:space="preserve">Total </t>
  </si>
  <si>
    <t>Total</t>
  </si>
  <si>
    <t>Numéro de facture</t>
  </si>
  <si>
    <t>Nom</t>
  </si>
  <si>
    <t>Prénom</t>
  </si>
  <si>
    <t>Date commande</t>
  </si>
  <si>
    <t>Gravure</t>
  </si>
  <si>
    <t>Prix</t>
  </si>
  <si>
    <t>Nombre de factures</t>
  </si>
  <si>
    <t>N° facture</t>
  </si>
  <si>
    <t>Chat</t>
  </si>
  <si>
    <t>Chien</t>
  </si>
  <si>
    <t>Simple</t>
  </si>
  <si>
    <t>Nom
animal</t>
  </si>
  <si>
    <t>Allaire</t>
  </si>
  <si>
    <t>Lahaie</t>
  </si>
  <si>
    <t>Jacques</t>
  </si>
  <si>
    <t>Sandrine</t>
  </si>
  <si>
    <t>Stéphane</t>
  </si>
  <si>
    <t>Christophe</t>
  </si>
  <si>
    <t>Marie</t>
  </si>
  <si>
    <t>Jean</t>
  </si>
  <si>
    <t>Julienne</t>
  </si>
  <si>
    <t>Audet</t>
  </si>
  <si>
    <t>Juneau</t>
  </si>
  <si>
    <t>Borderon</t>
  </si>
  <si>
    <t>Hébert</t>
  </si>
  <si>
    <t>Louisette</t>
  </si>
  <si>
    <t>Michel</t>
  </si>
  <si>
    <t>Bertrand</t>
  </si>
  <si>
    <t>Déchêne</t>
  </si>
  <si>
    <t>Lenoir</t>
  </si>
  <si>
    <t>Gagnon</t>
  </si>
  <si>
    <t>Côté</t>
  </si>
  <si>
    <t>Boilard</t>
  </si>
  <si>
    <t>Bourgeoys</t>
  </si>
  <si>
    <t>Vaillancourt</t>
  </si>
  <si>
    <t>Morency</t>
  </si>
  <si>
    <t>Villeneuve</t>
  </si>
  <si>
    <t>Laurier</t>
  </si>
  <si>
    <t>Sirois</t>
  </si>
  <si>
    <t>Simon</t>
  </si>
  <si>
    <t>Ricaud</t>
  </si>
  <si>
    <t>Ribeaudeau</t>
  </si>
  <si>
    <t>Normand</t>
  </si>
  <si>
    <t>Moulineau</t>
  </si>
  <si>
    <t>Lafontaine</t>
  </si>
  <si>
    <t>Frédéric</t>
  </si>
  <si>
    <t>Adrien</t>
  </si>
  <si>
    <t>Serge</t>
  </si>
  <si>
    <t>Théo</t>
  </si>
  <si>
    <t>Salomé</t>
  </si>
  <si>
    <t>Pierre</t>
  </si>
  <si>
    <t>Éric</t>
  </si>
  <si>
    <t>Julien</t>
  </si>
  <si>
    <t>Claire</t>
  </si>
  <si>
    <t>Mehdi</t>
  </si>
  <si>
    <t>Poupoune</t>
  </si>
  <si>
    <t>Félix</t>
  </si>
  <si>
    <t>Tulipe</t>
  </si>
  <si>
    <t>Tigresse</t>
  </si>
  <si>
    <t>Tigrou</t>
  </si>
  <si>
    <t>Scoubidou</t>
  </si>
  <si>
    <t>Spirou</t>
  </si>
  <si>
    <t>Sultan</t>
  </si>
  <si>
    <t>Coquin</t>
  </si>
  <si>
    <t>Mozart</t>
  </si>
  <si>
    <t>Nougatine</t>
  </si>
  <si>
    <t>Orphée</t>
  </si>
  <si>
    <t>Snoupi</t>
  </si>
  <si>
    <t>Kaline</t>
  </si>
  <si>
    <t>Hidalgo</t>
  </si>
  <si>
    <t>Gribouille</t>
  </si>
  <si>
    <t>Lapatte</t>
  </si>
  <si>
    <t>Gaston</t>
  </si>
  <si>
    <t>Figaro</t>
  </si>
  <si>
    <t>Pacha</t>
  </si>
  <si>
    <t>Médaille</t>
  </si>
  <si>
    <t>Kalina</t>
  </si>
  <si>
    <t>Diane</t>
  </si>
  <si>
    <t>Calamité</t>
  </si>
  <si>
    <t>Jean-Pierre</t>
  </si>
  <si>
    <t>Taxes
(8,5 %)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</si>
</sst>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* #,##0.00_)\ &quot;$&quot;_ ;_ * \(#,##0.00\)\ &quot;$&quot;_ ;_ * &quot;-&quot;??_)\ &quot;$&quot;_ ;_ @_ "/>
    <numFmt numFmtId="16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1"/>
      <color theme="7" tint="-0.249977111117893"/>
      <name val="Arial"/>
      <family val="2"/>
    </font>
    <font>
      <b/>
      <sz val="11"/>
      <name val="Arial"/>
      <family val="2"/>
    </font>
    <font>
      <b/>
      <sz val="11"/>
      <color rgb="FF7030A0"/>
      <name val="Arial"/>
      <family val="2"/>
    </font>
    <font>
      <b/>
      <sz val="10"/>
      <color theme="4" tint="0.79998168889431442"/>
      <name val="Arial"/>
      <family val="2"/>
    </font>
    <font>
      <sz val="10"/>
      <color theme="4" tint="0.79998168889431442"/>
      <name val="Arial"/>
      <family val="2"/>
    </font>
    <font>
      <sz val="10"/>
      <color theme="3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164" fontId="1" fillId="0" borderId="0" xfId="0" applyNumberFormat="1" applyFont="1" applyFill="1" applyBorder="1"/>
    <xf numFmtId="0" fontId="0" fillId="0" borderId="0" xfId="0" applyBorder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 applyAlignment="1">
      <alignment wrapText="1"/>
    </xf>
    <xf numFmtId="0" fontId="6" fillId="0" borderId="0" xfId="0" applyFont="1"/>
    <xf numFmtId="0" fontId="5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/>
    </xf>
    <xf numFmtId="14" fontId="0" fillId="0" borderId="0" xfId="0" applyNumberFormat="1" applyFill="1"/>
    <xf numFmtId="14" fontId="1" fillId="0" borderId="0" xfId="0" applyNumberFormat="1" applyFont="1" applyFill="1"/>
    <xf numFmtId="0" fontId="7" fillId="4" borderId="0" xfId="0" applyFont="1" applyFill="1" applyAlignment="1">
      <alignment horizontal="center"/>
    </xf>
    <xf numFmtId="0" fontId="7" fillId="4" borderId="0" xfId="0" applyFont="1" applyFill="1" applyAlignment="1" applyProtection="1">
      <alignment horizontal="left"/>
      <protection locked="0"/>
    </xf>
    <xf numFmtId="14" fontId="7" fillId="4" borderId="0" xfId="0" applyNumberFormat="1" applyFont="1" applyFill="1"/>
    <xf numFmtId="0" fontId="7" fillId="4" borderId="0" xfId="0" applyFont="1" applyFill="1"/>
    <xf numFmtId="44" fontId="7" fillId="4" borderId="0" xfId="0" applyNumberFormat="1" applyFont="1" applyFill="1"/>
    <xf numFmtId="44" fontId="7" fillId="4" borderId="0" xfId="0" applyNumberFormat="1" applyFont="1" applyFill="1" applyAlignment="1"/>
    <xf numFmtId="44" fontId="7" fillId="4" borderId="0" xfId="0" applyNumberFormat="1" applyFont="1" applyFill="1" applyBorder="1"/>
  </cellXfs>
  <cellStyles count="1">
    <cellStyle name="Normal" xfId="0" builtinId="0"/>
  </cellStyles>
  <dxfs count="24"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165" formatCode="m/d/yyyy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4" tint="0.79998168889431442"/>
        <name val="Arial"/>
        <scheme val="none"/>
      </font>
      <fill>
        <patternFill patternType="solid">
          <fgColor indexed="64"/>
          <bgColor theme="3" tint="-0.249977111117893"/>
        </patternFill>
      </fill>
      <alignment horizontal="lef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34" formatCode="_ * #,##0.00_)\ &quot;$&quot;_ ;_ * \(#,##0.00\)\ &quot;$&quot;_ ;_ * &quot;-&quot;??_)\ &quot;$&quot;_ ;_ @_ 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numFmt numFmtId="165" formatCode="m/d/yyyy"/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left" vertical="bottom" textRotation="0" wrapText="0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3" tint="-0.499984740745262"/>
        <name val="Arial"/>
        <scheme val="none"/>
      </font>
      <fill>
        <patternFill patternType="solid">
          <fgColor indexed="64"/>
          <bgColor theme="4" tint="0.59999389629810485"/>
        </patternFill>
      </fill>
    </dxf>
    <dxf>
      <font>
        <strike val="0"/>
        <outline val="0"/>
        <shadow val="0"/>
        <u val="none"/>
        <vertAlign val="baseline"/>
        <sz val="10"/>
        <color theme="4" tint="0.79998168889431442"/>
        <name val="Arial"/>
        <scheme val="none"/>
      </font>
      <fill>
        <patternFill patternType="solid">
          <fgColor indexed="64"/>
          <bgColor theme="3" tint="-0.249977111117893"/>
        </patternFill>
      </fill>
      <alignment horizontal="left" vertical="bottom" textRotation="0" wrapText="1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J25" totalsRowShown="0" headerRowDxfId="23" dataDxfId="22">
  <autoFilter ref="A1:J25"/>
  <tableColumns count="10">
    <tableColumn id="1" name="Numéro de facture" dataDxfId="21"/>
    <tableColumn id="2" name="Nom" dataDxfId="20"/>
    <tableColumn id="3" name="Prénom" dataDxfId="19"/>
    <tableColumn id="4" name="Date commande" dataDxfId="18"/>
    <tableColumn id="5" name="Médaille" dataDxfId="17"/>
    <tableColumn id="6" name="Nom_x000a_animal" dataDxfId="16"/>
    <tableColumn id="7" name="Gravure" dataDxfId="15"/>
    <tableColumn id="8" name="Prix" dataDxfId="14"/>
    <tableColumn id="9" name="Taxes_x000a_(8,5 %)" dataDxfId="13">
      <calculatedColumnFormula>H2*0.085</calculatedColumnFormula>
    </tableColumn>
    <tableColumn id="10" name="Total " dataDxfId="12">
      <calculatedColumnFormula>H2+I2</calculatedColumnFormula>
    </tableColumn>
  </tableColumns>
  <tableStyleInfo name="TableStyleDark2" showFirstColumn="0" showLastColumn="0" showRowStripes="0" showColumnStripes="0"/>
</table>
</file>

<file path=xl/tables/table2.xml><?xml version="1.0" encoding="utf-8"?>
<table xmlns="http://schemas.openxmlformats.org/spreadsheetml/2006/main" id="3" name="Tableau14" displayName="Tableau14" ref="A1:J25" totalsRowShown="0" headerRowDxfId="11" dataDxfId="10">
  <autoFilter ref="A1:J25"/>
  <tableColumns count="10">
    <tableColumn id="1" name="Numéro de facture" dataDxfId="9"/>
    <tableColumn id="2" name="Nom" dataDxfId="8"/>
    <tableColumn id="3" name="Prénom" dataDxfId="7"/>
    <tableColumn id="4" name="Date commande" dataDxfId="6"/>
    <tableColumn id="5" name="Médaille" dataDxfId="5"/>
    <tableColumn id="6" name="Nom_x000a_animal" dataDxfId="4"/>
    <tableColumn id="7" name="Gravure" dataDxfId="3"/>
    <tableColumn id="8" name="Prix" dataDxfId="2"/>
    <tableColumn id="9" name="Taxes_x000a_(8,5 %)" dataDxfId="1">
      <calculatedColumnFormula>H2*0.085</calculatedColumnFormula>
    </tableColumn>
    <tableColumn id="10" name="Total " dataDxfId="0">
      <calculatedColumnFormula>H2+I2</calculatedColumnFormula>
    </tableColumn>
  </tableColumns>
  <tableStyleInfo name="TableStyleDark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/>
  </sheetViews>
  <sheetFormatPr baseColWidth="10" defaultColWidth="9.140625" defaultRowHeight="12.75" x14ac:dyDescent="0.2"/>
  <cols>
    <col min="1" max="1" width="12.28515625" customWidth="1"/>
    <col min="2" max="2" width="12.140625" customWidth="1"/>
    <col min="3" max="3" width="10.28515625" customWidth="1"/>
    <col min="4" max="4" width="12.5703125" customWidth="1"/>
    <col min="5" max="5" width="9.5703125" customWidth="1"/>
    <col min="6" max="6" width="14" customWidth="1"/>
    <col min="7" max="7" width="12.42578125" customWidth="1"/>
    <col min="8" max="8" width="10.140625" customWidth="1"/>
    <col min="9" max="9" width="12" customWidth="1"/>
    <col min="10" max="10" width="10.28515625" customWidth="1"/>
  </cols>
  <sheetData>
    <row r="1" spans="1:10" s="9" customFormat="1" ht="25.5" x14ac:dyDescent="0.2">
      <c r="A1" s="10" t="s">
        <v>8</v>
      </c>
      <c r="B1" s="11" t="s">
        <v>9</v>
      </c>
      <c r="C1" s="11" t="s">
        <v>10</v>
      </c>
      <c r="D1" s="10" t="s">
        <v>11</v>
      </c>
      <c r="E1" s="12" t="s">
        <v>83</v>
      </c>
      <c r="F1" s="10" t="s">
        <v>19</v>
      </c>
      <c r="G1" s="12" t="s">
        <v>12</v>
      </c>
      <c r="H1" s="10" t="s">
        <v>13</v>
      </c>
      <c r="I1" s="11" t="s">
        <v>88</v>
      </c>
      <c r="J1" s="11" t="s">
        <v>6</v>
      </c>
    </row>
    <row r="2" spans="1:10" x14ac:dyDescent="0.2">
      <c r="A2" s="15">
        <v>23698</v>
      </c>
      <c r="B2" s="16" t="s">
        <v>20</v>
      </c>
      <c r="C2" s="16" t="s">
        <v>25</v>
      </c>
      <c r="D2" s="17">
        <v>41548</v>
      </c>
      <c r="E2" s="18" t="s">
        <v>16</v>
      </c>
      <c r="F2" s="18" t="s">
        <v>63</v>
      </c>
      <c r="G2" s="18" t="s">
        <v>18</v>
      </c>
      <c r="H2" s="19">
        <v>10.99</v>
      </c>
      <c r="I2" s="19">
        <f t="shared" ref="I2:I25" si="0">H2*0.085</f>
        <v>0.93415000000000004</v>
      </c>
      <c r="J2" s="20">
        <f t="shared" ref="J2:J25" si="1">H2+I2</f>
        <v>11.924150000000001</v>
      </c>
    </row>
    <row r="3" spans="1:10" x14ac:dyDescent="0.2">
      <c r="A3" s="15">
        <v>23699</v>
      </c>
      <c r="B3" s="16" t="s">
        <v>21</v>
      </c>
      <c r="C3" s="16" t="s">
        <v>24</v>
      </c>
      <c r="D3" s="17">
        <v>41548</v>
      </c>
      <c r="E3" s="18" t="s">
        <v>17</v>
      </c>
      <c r="F3" s="18" t="s">
        <v>73</v>
      </c>
      <c r="G3" s="18" t="s">
        <v>18</v>
      </c>
      <c r="H3" s="19">
        <v>12.99</v>
      </c>
      <c r="I3" s="19">
        <f t="shared" si="0"/>
        <v>1.1041500000000002</v>
      </c>
      <c r="J3" s="19">
        <f t="shared" si="1"/>
        <v>14.094150000000001</v>
      </c>
    </row>
    <row r="4" spans="1:10" x14ac:dyDescent="0.2">
      <c r="A4" s="15">
        <v>23700</v>
      </c>
      <c r="B4" s="16" t="s">
        <v>22</v>
      </c>
      <c r="C4" s="16" t="s">
        <v>23</v>
      </c>
      <c r="D4" s="17">
        <v>41548</v>
      </c>
      <c r="E4" s="18" t="s">
        <v>16</v>
      </c>
      <c r="F4" s="18" t="s">
        <v>66</v>
      </c>
      <c r="G4" s="18" t="s">
        <v>5</v>
      </c>
      <c r="H4" s="19">
        <v>11.99</v>
      </c>
      <c r="I4" s="19">
        <f t="shared" si="0"/>
        <v>1.01915</v>
      </c>
      <c r="J4" s="19">
        <f t="shared" si="1"/>
        <v>13.00915</v>
      </c>
    </row>
    <row r="5" spans="1:10" x14ac:dyDescent="0.2">
      <c r="A5" s="15">
        <v>23701</v>
      </c>
      <c r="B5" s="16" t="s">
        <v>29</v>
      </c>
      <c r="C5" s="16" t="s">
        <v>26</v>
      </c>
      <c r="D5" s="17">
        <v>41549</v>
      </c>
      <c r="E5" s="18" t="s">
        <v>17</v>
      </c>
      <c r="F5" s="18" t="s">
        <v>78</v>
      </c>
      <c r="G5" s="18" t="s">
        <v>5</v>
      </c>
      <c r="H5" s="19">
        <v>13.99</v>
      </c>
      <c r="I5" s="19">
        <f t="shared" si="0"/>
        <v>1.1891500000000002</v>
      </c>
      <c r="J5" s="19">
        <f t="shared" si="1"/>
        <v>15.17915</v>
      </c>
    </row>
    <row r="6" spans="1:10" x14ac:dyDescent="0.2">
      <c r="A6" s="15">
        <v>23702</v>
      </c>
      <c r="B6" s="16" t="s">
        <v>30</v>
      </c>
      <c r="C6" s="16" t="s">
        <v>34</v>
      </c>
      <c r="D6" s="17">
        <v>41549</v>
      </c>
      <c r="E6" s="18" t="s">
        <v>17</v>
      </c>
      <c r="F6" s="18" t="s">
        <v>68</v>
      </c>
      <c r="G6" s="18" t="s">
        <v>5</v>
      </c>
      <c r="H6" s="19">
        <v>13.99</v>
      </c>
      <c r="I6" s="19">
        <f t="shared" si="0"/>
        <v>1.1891500000000002</v>
      </c>
      <c r="J6" s="19">
        <f t="shared" si="1"/>
        <v>15.17915</v>
      </c>
    </row>
    <row r="7" spans="1:10" x14ac:dyDescent="0.2">
      <c r="A7" s="15">
        <v>23703</v>
      </c>
      <c r="B7" s="16" t="s">
        <v>31</v>
      </c>
      <c r="C7" s="16" t="s">
        <v>33</v>
      </c>
      <c r="D7" s="17">
        <v>41551</v>
      </c>
      <c r="E7" s="18" t="s">
        <v>17</v>
      </c>
      <c r="F7" s="18" t="s">
        <v>79</v>
      </c>
      <c r="G7" s="18" t="s">
        <v>5</v>
      </c>
      <c r="H7" s="19">
        <v>13.99</v>
      </c>
      <c r="I7" s="19">
        <f t="shared" si="0"/>
        <v>1.1891500000000002</v>
      </c>
      <c r="J7" s="19">
        <f t="shared" si="1"/>
        <v>15.17915</v>
      </c>
    </row>
    <row r="8" spans="1:10" x14ac:dyDescent="0.2">
      <c r="A8" s="15">
        <v>23704</v>
      </c>
      <c r="B8" s="16" t="s">
        <v>32</v>
      </c>
      <c r="C8" s="16" t="s">
        <v>35</v>
      </c>
      <c r="D8" s="17">
        <v>41552</v>
      </c>
      <c r="E8" s="18" t="s">
        <v>16</v>
      </c>
      <c r="F8" s="18" t="s">
        <v>81</v>
      </c>
      <c r="G8" s="18" t="s">
        <v>18</v>
      </c>
      <c r="H8" s="19">
        <v>10.99</v>
      </c>
      <c r="I8" s="19">
        <f t="shared" si="0"/>
        <v>0.93415000000000004</v>
      </c>
      <c r="J8" s="19">
        <f t="shared" si="1"/>
        <v>11.924150000000001</v>
      </c>
    </row>
    <row r="9" spans="1:10" x14ac:dyDescent="0.2">
      <c r="A9" s="15">
        <v>23705</v>
      </c>
      <c r="B9" s="16" t="s">
        <v>36</v>
      </c>
      <c r="C9" s="16" t="s">
        <v>0</v>
      </c>
      <c r="D9" s="17">
        <v>41555</v>
      </c>
      <c r="E9" s="18" t="s">
        <v>16</v>
      </c>
      <c r="F9" s="18" t="s">
        <v>80</v>
      </c>
      <c r="G9" s="18" t="s">
        <v>5</v>
      </c>
      <c r="H9" s="19">
        <v>11.99</v>
      </c>
      <c r="I9" s="19">
        <f t="shared" si="0"/>
        <v>1.01915</v>
      </c>
      <c r="J9" s="19">
        <f t="shared" si="1"/>
        <v>13.00915</v>
      </c>
    </row>
    <row r="10" spans="1:10" x14ac:dyDescent="0.2">
      <c r="A10" s="15">
        <v>23706</v>
      </c>
      <c r="B10" s="16" t="s">
        <v>37</v>
      </c>
      <c r="C10" s="16" t="s">
        <v>84</v>
      </c>
      <c r="D10" s="17">
        <v>41556</v>
      </c>
      <c r="E10" s="18" t="s">
        <v>17</v>
      </c>
      <c r="F10" s="18" t="s">
        <v>77</v>
      </c>
      <c r="G10" s="18" t="s">
        <v>5</v>
      </c>
      <c r="H10" s="19">
        <v>13.99</v>
      </c>
      <c r="I10" s="19">
        <f t="shared" si="0"/>
        <v>1.1891500000000002</v>
      </c>
      <c r="J10" s="19">
        <f t="shared" si="1"/>
        <v>15.17915</v>
      </c>
    </row>
    <row r="11" spans="1:10" x14ac:dyDescent="0.2">
      <c r="A11" s="15">
        <v>23707</v>
      </c>
      <c r="B11" s="16" t="s">
        <v>38</v>
      </c>
      <c r="C11" s="16" t="s">
        <v>61</v>
      </c>
      <c r="D11" s="17">
        <v>41557</v>
      </c>
      <c r="E11" s="18" t="s">
        <v>17</v>
      </c>
      <c r="F11" s="18" t="s">
        <v>75</v>
      </c>
      <c r="G11" s="18" t="s">
        <v>18</v>
      </c>
      <c r="H11" s="19">
        <v>12.99</v>
      </c>
      <c r="I11" s="19">
        <f t="shared" si="0"/>
        <v>1.1041500000000002</v>
      </c>
      <c r="J11" s="19">
        <f t="shared" si="1"/>
        <v>14.094150000000001</v>
      </c>
    </row>
    <row r="12" spans="1:10" x14ac:dyDescent="0.2">
      <c r="A12" s="15">
        <v>23708</v>
      </c>
      <c r="B12" s="16" t="s">
        <v>39</v>
      </c>
      <c r="C12" s="16" t="s">
        <v>62</v>
      </c>
      <c r="D12" s="17">
        <v>41558</v>
      </c>
      <c r="E12" s="18" t="s">
        <v>17</v>
      </c>
      <c r="F12" s="18" t="s">
        <v>2</v>
      </c>
      <c r="G12" s="18" t="s">
        <v>5</v>
      </c>
      <c r="H12" s="19">
        <v>13.99</v>
      </c>
      <c r="I12" s="19">
        <f t="shared" si="0"/>
        <v>1.1891500000000002</v>
      </c>
      <c r="J12" s="19">
        <f t="shared" si="1"/>
        <v>15.17915</v>
      </c>
    </row>
    <row r="13" spans="1:10" x14ac:dyDescent="0.2">
      <c r="A13" s="15">
        <v>23709</v>
      </c>
      <c r="B13" s="16" t="s">
        <v>40</v>
      </c>
      <c r="C13" s="16" t="s">
        <v>59</v>
      </c>
      <c r="D13" s="17">
        <v>41560</v>
      </c>
      <c r="E13" s="18" t="s">
        <v>16</v>
      </c>
      <c r="F13" s="18" t="s">
        <v>74</v>
      </c>
      <c r="G13" s="18" t="s">
        <v>5</v>
      </c>
      <c r="H13" s="19">
        <v>11.99</v>
      </c>
      <c r="I13" s="19">
        <f t="shared" si="0"/>
        <v>1.01915</v>
      </c>
      <c r="J13" s="19">
        <f t="shared" si="1"/>
        <v>13.00915</v>
      </c>
    </row>
    <row r="14" spans="1:10" x14ac:dyDescent="0.2">
      <c r="A14" s="15">
        <v>23710</v>
      </c>
      <c r="B14" s="16" t="s">
        <v>41</v>
      </c>
      <c r="C14" s="16" t="s">
        <v>60</v>
      </c>
      <c r="D14" s="17">
        <v>41562</v>
      </c>
      <c r="E14" s="18" t="s">
        <v>16</v>
      </c>
      <c r="F14" s="18" t="s">
        <v>76</v>
      </c>
      <c r="G14" s="18" t="s">
        <v>18</v>
      </c>
      <c r="H14" s="19">
        <v>10.99</v>
      </c>
      <c r="I14" s="19">
        <f t="shared" si="0"/>
        <v>0.93415000000000004</v>
      </c>
      <c r="J14" s="19">
        <f t="shared" si="1"/>
        <v>11.924150000000001</v>
      </c>
    </row>
    <row r="15" spans="1:10" x14ac:dyDescent="0.2">
      <c r="A15" s="15">
        <v>23711</v>
      </c>
      <c r="B15" s="16" t="s">
        <v>42</v>
      </c>
      <c r="C15" s="16" t="s">
        <v>56</v>
      </c>
      <c r="D15" s="17">
        <v>41562</v>
      </c>
      <c r="E15" s="18" t="s">
        <v>16</v>
      </c>
      <c r="F15" s="18" t="s">
        <v>3</v>
      </c>
      <c r="G15" s="18" t="s">
        <v>18</v>
      </c>
      <c r="H15" s="19">
        <v>10.99</v>
      </c>
      <c r="I15" s="19">
        <f t="shared" si="0"/>
        <v>0.93415000000000004</v>
      </c>
      <c r="J15" s="19">
        <f t="shared" si="1"/>
        <v>11.924150000000001</v>
      </c>
    </row>
    <row r="16" spans="1:10" x14ac:dyDescent="0.2">
      <c r="A16" s="15">
        <v>23712</v>
      </c>
      <c r="B16" s="16" t="s">
        <v>43</v>
      </c>
      <c r="C16" s="16" t="s">
        <v>28</v>
      </c>
      <c r="D16" s="17">
        <v>41566</v>
      </c>
      <c r="E16" s="18" t="s">
        <v>17</v>
      </c>
      <c r="F16" s="18" t="s">
        <v>69</v>
      </c>
      <c r="G16" s="18" t="s">
        <v>5</v>
      </c>
      <c r="H16" s="19">
        <v>13.99</v>
      </c>
      <c r="I16" s="19">
        <f t="shared" si="0"/>
        <v>1.1891500000000002</v>
      </c>
      <c r="J16" s="19">
        <f t="shared" si="1"/>
        <v>15.17915</v>
      </c>
    </row>
    <row r="17" spans="1:10" x14ac:dyDescent="0.2">
      <c r="A17" s="15">
        <v>23713</v>
      </c>
      <c r="B17" s="16" t="s">
        <v>44</v>
      </c>
      <c r="C17" s="16" t="s">
        <v>27</v>
      </c>
      <c r="D17" s="17">
        <v>41567</v>
      </c>
      <c r="E17" s="18" t="s">
        <v>17</v>
      </c>
      <c r="F17" s="18" t="s">
        <v>70</v>
      </c>
      <c r="G17" s="18" t="s">
        <v>18</v>
      </c>
      <c r="H17" s="19">
        <v>12.99</v>
      </c>
      <c r="I17" s="19">
        <f t="shared" si="0"/>
        <v>1.1041500000000002</v>
      </c>
      <c r="J17" s="19">
        <f t="shared" si="1"/>
        <v>14.094150000000001</v>
      </c>
    </row>
    <row r="18" spans="1:10" x14ac:dyDescent="0.2">
      <c r="A18" s="15">
        <v>23714</v>
      </c>
      <c r="B18" s="16" t="s">
        <v>45</v>
      </c>
      <c r="C18" s="16" t="s">
        <v>57</v>
      </c>
      <c r="D18" s="17">
        <v>41569</v>
      </c>
      <c r="E18" s="18" t="s">
        <v>17</v>
      </c>
      <c r="F18" s="18" t="s">
        <v>82</v>
      </c>
      <c r="G18" s="18" t="s">
        <v>5</v>
      </c>
      <c r="H18" s="19">
        <v>13.99</v>
      </c>
      <c r="I18" s="19">
        <f t="shared" si="0"/>
        <v>1.1891500000000002</v>
      </c>
      <c r="J18" s="19">
        <f t="shared" si="1"/>
        <v>15.17915</v>
      </c>
    </row>
    <row r="19" spans="1:10" x14ac:dyDescent="0.2">
      <c r="A19" s="15">
        <v>23715</v>
      </c>
      <c r="B19" s="16" t="s">
        <v>46</v>
      </c>
      <c r="C19" s="16" t="s">
        <v>58</v>
      </c>
      <c r="D19" s="17">
        <v>41571</v>
      </c>
      <c r="E19" s="18" t="s">
        <v>16</v>
      </c>
      <c r="F19" s="18" t="s">
        <v>71</v>
      </c>
      <c r="G19" s="18" t="s">
        <v>5</v>
      </c>
      <c r="H19" s="19">
        <v>11.99</v>
      </c>
      <c r="I19" s="19">
        <f t="shared" si="0"/>
        <v>1.01915</v>
      </c>
      <c r="J19" s="19">
        <f t="shared" si="1"/>
        <v>13.00915</v>
      </c>
    </row>
    <row r="20" spans="1:10" x14ac:dyDescent="0.2">
      <c r="A20" s="15">
        <v>23716</v>
      </c>
      <c r="B20" s="16" t="s">
        <v>52</v>
      </c>
      <c r="C20" s="16" t="s">
        <v>1</v>
      </c>
      <c r="D20" s="17">
        <v>41573</v>
      </c>
      <c r="E20" s="18" t="s">
        <v>16</v>
      </c>
      <c r="F20" s="18" t="s">
        <v>67</v>
      </c>
      <c r="G20" s="18" t="s">
        <v>5</v>
      </c>
      <c r="H20" s="19">
        <v>11.99</v>
      </c>
      <c r="I20" s="19">
        <f t="shared" si="0"/>
        <v>1.01915</v>
      </c>
      <c r="J20" s="19">
        <f t="shared" si="1"/>
        <v>13.00915</v>
      </c>
    </row>
    <row r="21" spans="1:10" x14ac:dyDescent="0.2">
      <c r="A21" s="15">
        <v>23717</v>
      </c>
      <c r="B21" s="16" t="s">
        <v>47</v>
      </c>
      <c r="C21" s="16" t="s">
        <v>55</v>
      </c>
      <c r="D21" s="17">
        <v>41575</v>
      </c>
      <c r="E21" s="18" t="s">
        <v>17</v>
      </c>
      <c r="F21" s="18" t="s">
        <v>4</v>
      </c>
      <c r="G21" s="18" t="s">
        <v>18</v>
      </c>
      <c r="H21" s="21">
        <v>12.99</v>
      </c>
      <c r="I21" s="19">
        <f t="shared" si="0"/>
        <v>1.1041500000000002</v>
      </c>
      <c r="J21" s="19">
        <f t="shared" si="1"/>
        <v>14.094150000000001</v>
      </c>
    </row>
    <row r="22" spans="1:10" x14ac:dyDescent="0.2">
      <c r="A22" s="15">
        <v>23718</v>
      </c>
      <c r="B22" s="16" t="s">
        <v>48</v>
      </c>
      <c r="C22" s="16" t="s">
        <v>54</v>
      </c>
      <c r="D22" s="17">
        <v>41576</v>
      </c>
      <c r="E22" s="18" t="s">
        <v>16</v>
      </c>
      <c r="F22" s="18" t="s">
        <v>64</v>
      </c>
      <c r="G22" s="18" t="s">
        <v>18</v>
      </c>
      <c r="H22" s="19">
        <v>10.99</v>
      </c>
      <c r="I22" s="19">
        <f t="shared" si="0"/>
        <v>0.93415000000000004</v>
      </c>
      <c r="J22" s="19">
        <f t="shared" si="1"/>
        <v>11.924150000000001</v>
      </c>
    </row>
    <row r="23" spans="1:10" x14ac:dyDescent="0.2">
      <c r="A23" s="15">
        <v>23719</v>
      </c>
      <c r="B23" s="16" t="s">
        <v>49</v>
      </c>
      <c r="C23" s="16" t="s">
        <v>53</v>
      </c>
      <c r="D23" s="17">
        <v>41577</v>
      </c>
      <c r="E23" s="18" t="s">
        <v>16</v>
      </c>
      <c r="F23" s="18" t="s">
        <v>72</v>
      </c>
      <c r="G23" s="18" t="s">
        <v>5</v>
      </c>
      <c r="H23" s="19">
        <v>11.99</v>
      </c>
      <c r="I23" s="19">
        <f t="shared" si="0"/>
        <v>1.01915</v>
      </c>
      <c r="J23" s="19">
        <f t="shared" si="1"/>
        <v>13.00915</v>
      </c>
    </row>
    <row r="24" spans="1:10" x14ac:dyDescent="0.2">
      <c r="A24" s="15">
        <v>23720</v>
      </c>
      <c r="B24" s="16" t="s">
        <v>50</v>
      </c>
      <c r="C24" s="16" t="s">
        <v>87</v>
      </c>
      <c r="D24" s="17">
        <v>41578</v>
      </c>
      <c r="E24" s="18" t="s">
        <v>17</v>
      </c>
      <c r="F24" s="18" t="s">
        <v>86</v>
      </c>
      <c r="G24" s="18" t="s">
        <v>5</v>
      </c>
      <c r="H24" s="19">
        <v>13.99</v>
      </c>
      <c r="I24" s="19">
        <f t="shared" si="0"/>
        <v>1.1891500000000002</v>
      </c>
      <c r="J24" s="19">
        <f t="shared" si="1"/>
        <v>15.17915</v>
      </c>
    </row>
    <row r="25" spans="1:10" x14ac:dyDescent="0.2">
      <c r="A25" s="15">
        <v>23721</v>
      </c>
      <c r="B25" s="16" t="s">
        <v>51</v>
      </c>
      <c r="C25" s="16" t="s">
        <v>85</v>
      </c>
      <c r="D25" s="17">
        <v>41578</v>
      </c>
      <c r="E25" s="18" t="s">
        <v>17</v>
      </c>
      <c r="F25" s="18" t="s">
        <v>65</v>
      </c>
      <c r="G25" s="18" t="s">
        <v>18</v>
      </c>
      <c r="H25" s="19">
        <v>12.99</v>
      </c>
      <c r="I25" s="19">
        <f t="shared" si="0"/>
        <v>1.1041500000000002</v>
      </c>
      <c r="J25" s="19">
        <f t="shared" si="1"/>
        <v>14.094150000000001</v>
      </c>
    </row>
    <row r="26" spans="1:10" ht="13.5" thickBo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.75" thickBot="1" x14ac:dyDescent="0.3">
      <c r="A27" s="4" t="s">
        <v>13</v>
      </c>
      <c r="B27" s="5" t="s">
        <v>11</v>
      </c>
      <c r="C27" s="6"/>
      <c r="D27" s="6"/>
      <c r="E27" s="6"/>
      <c r="F27" s="7" t="s">
        <v>15</v>
      </c>
      <c r="G27" s="7" t="s">
        <v>7</v>
      </c>
      <c r="H27" s="7"/>
      <c r="I27" s="5" t="s">
        <v>11</v>
      </c>
      <c r="J27" s="8" t="s">
        <v>14</v>
      </c>
    </row>
    <row r="28" spans="1:10" s="1" customFormat="1" x14ac:dyDescent="0.2">
      <c r="B28" s="14"/>
      <c r="G28" s="2"/>
      <c r="I28" s="13"/>
    </row>
  </sheetData>
  <phoneticPr fontId="0" type="noConversion"/>
  <dataValidations count="1">
    <dataValidation type="date" allowBlank="1" showInputMessage="1" showErrorMessage="1" sqref="D2:D25">
      <formula1>41548</formula1>
      <formula2>41578</formula2>
    </dataValidation>
  </dataValidations>
  <pageMargins left="0.75" right="0.75" top="1" bottom="1" header="0.5" footer="0.5"/>
  <pageSetup orientation="landscape" horizontalDpi="3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/>
  </sheetViews>
  <sheetFormatPr baseColWidth="10" defaultColWidth="9.140625" defaultRowHeight="12.75" x14ac:dyDescent="0.2"/>
  <cols>
    <col min="1" max="1" width="12.28515625" customWidth="1"/>
    <col min="2" max="2" width="12.140625" customWidth="1"/>
    <col min="3" max="3" width="10.28515625" customWidth="1"/>
    <col min="4" max="4" width="12.5703125" customWidth="1"/>
    <col min="5" max="5" width="9.5703125" customWidth="1"/>
    <col min="6" max="6" width="14" customWidth="1"/>
    <col min="7" max="7" width="12.42578125" customWidth="1"/>
    <col min="8" max="8" width="10.140625" customWidth="1"/>
    <col min="9" max="9" width="12" customWidth="1"/>
    <col min="10" max="10" width="10.28515625" customWidth="1"/>
  </cols>
  <sheetData>
    <row r="1" spans="1:10" ht="25.5" x14ac:dyDescent="0.2">
      <c r="A1" s="10" t="s">
        <v>8</v>
      </c>
      <c r="B1" s="11" t="s">
        <v>9</v>
      </c>
      <c r="C1" s="11" t="s">
        <v>10</v>
      </c>
      <c r="D1" s="10" t="s">
        <v>11</v>
      </c>
      <c r="E1" s="12" t="s">
        <v>83</v>
      </c>
      <c r="F1" s="10" t="s">
        <v>19</v>
      </c>
      <c r="G1" s="12" t="s">
        <v>12</v>
      </c>
      <c r="H1" s="10" t="s">
        <v>13</v>
      </c>
      <c r="I1" s="11" t="s">
        <v>88</v>
      </c>
      <c r="J1" s="11" t="s">
        <v>6</v>
      </c>
    </row>
    <row r="2" spans="1:10" x14ac:dyDescent="0.2">
      <c r="A2" s="15">
        <v>23698</v>
      </c>
      <c r="B2" s="16" t="s">
        <v>20</v>
      </c>
      <c r="C2" s="16" t="s">
        <v>25</v>
      </c>
      <c r="D2" s="17">
        <v>41548</v>
      </c>
      <c r="E2" s="18" t="s">
        <v>16</v>
      </c>
      <c r="F2" s="18" t="s">
        <v>63</v>
      </c>
      <c r="G2" s="18" t="s">
        <v>18</v>
      </c>
      <c r="H2" s="19">
        <v>10.99</v>
      </c>
      <c r="I2" s="19">
        <f t="shared" ref="I2:I25" si="0">H2*0.085</f>
        <v>0.93415000000000004</v>
      </c>
      <c r="J2" s="20">
        <f t="shared" ref="J2:J25" si="1">H2+I2</f>
        <v>11.924150000000001</v>
      </c>
    </row>
    <row r="3" spans="1:10" x14ac:dyDescent="0.2">
      <c r="A3" s="15">
        <v>23699</v>
      </c>
      <c r="B3" s="16" t="s">
        <v>21</v>
      </c>
      <c r="C3" s="16" t="s">
        <v>24</v>
      </c>
      <c r="D3" s="17">
        <v>41548</v>
      </c>
      <c r="E3" s="18" t="s">
        <v>17</v>
      </c>
      <c r="F3" s="18" t="s">
        <v>73</v>
      </c>
      <c r="G3" s="18" t="s">
        <v>18</v>
      </c>
      <c r="H3" s="19">
        <v>12.99</v>
      </c>
      <c r="I3" s="19">
        <f t="shared" si="0"/>
        <v>1.1041500000000002</v>
      </c>
      <c r="J3" s="19">
        <f t="shared" si="1"/>
        <v>14.094150000000001</v>
      </c>
    </row>
    <row r="4" spans="1:10" x14ac:dyDescent="0.2">
      <c r="A4" s="15">
        <v>23700</v>
      </c>
      <c r="B4" s="16" t="s">
        <v>22</v>
      </c>
      <c r="C4" s="16" t="s">
        <v>23</v>
      </c>
      <c r="D4" s="17">
        <v>41548</v>
      </c>
      <c r="E4" s="18" t="s">
        <v>16</v>
      </c>
      <c r="F4" s="18" t="s">
        <v>66</v>
      </c>
      <c r="G4" s="18" t="s">
        <v>5</v>
      </c>
      <c r="H4" s="19">
        <v>11.99</v>
      </c>
      <c r="I4" s="19">
        <f t="shared" si="0"/>
        <v>1.01915</v>
      </c>
      <c r="J4" s="19">
        <f t="shared" si="1"/>
        <v>13.00915</v>
      </c>
    </row>
    <row r="5" spans="1:10" x14ac:dyDescent="0.2">
      <c r="A5" s="15">
        <v>23701</v>
      </c>
      <c r="B5" s="16" t="s">
        <v>29</v>
      </c>
      <c r="C5" s="16" t="s">
        <v>26</v>
      </c>
      <c r="D5" s="17">
        <v>41549</v>
      </c>
      <c r="E5" s="18" t="s">
        <v>17</v>
      </c>
      <c r="F5" s="18" t="s">
        <v>78</v>
      </c>
      <c r="G5" s="18" t="s">
        <v>5</v>
      </c>
      <c r="H5" s="19">
        <v>13.99</v>
      </c>
      <c r="I5" s="19">
        <f t="shared" si="0"/>
        <v>1.1891500000000002</v>
      </c>
      <c r="J5" s="19">
        <f t="shared" si="1"/>
        <v>15.17915</v>
      </c>
    </row>
    <row r="6" spans="1:10" x14ac:dyDescent="0.2">
      <c r="A6" s="15">
        <v>23702</v>
      </c>
      <c r="B6" s="16" t="s">
        <v>30</v>
      </c>
      <c r="C6" s="16" t="s">
        <v>34</v>
      </c>
      <c r="D6" s="17">
        <v>41549</v>
      </c>
      <c r="E6" s="18" t="s">
        <v>17</v>
      </c>
      <c r="F6" s="18" t="s">
        <v>68</v>
      </c>
      <c r="G6" s="18" t="s">
        <v>5</v>
      </c>
      <c r="H6" s="19">
        <v>13.99</v>
      </c>
      <c r="I6" s="19">
        <f t="shared" si="0"/>
        <v>1.1891500000000002</v>
      </c>
      <c r="J6" s="19">
        <f t="shared" si="1"/>
        <v>15.17915</v>
      </c>
    </row>
    <row r="7" spans="1:10" x14ac:dyDescent="0.2">
      <c r="A7" s="15">
        <v>23703</v>
      </c>
      <c r="B7" s="16" t="s">
        <v>31</v>
      </c>
      <c r="C7" s="16" t="s">
        <v>33</v>
      </c>
      <c r="D7" s="17">
        <v>41551</v>
      </c>
      <c r="E7" s="18" t="s">
        <v>17</v>
      </c>
      <c r="F7" s="18" t="s">
        <v>79</v>
      </c>
      <c r="G7" s="18" t="s">
        <v>5</v>
      </c>
      <c r="H7" s="19">
        <v>13.99</v>
      </c>
      <c r="I7" s="19">
        <f t="shared" si="0"/>
        <v>1.1891500000000002</v>
      </c>
      <c r="J7" s="19">
        <f t="shared" si="1"/>
        <v>15.17915</v>
      </c>
    </row>
    <row r="8" spans="1:10" x14ac:dyDescent="0.2">
      <c r="A8" s="15">
        <v>23704</v>
      </c>
      <c r="B8" s="16" t="s">
        <v>32</v>
      </c>
      <c r="C8" s="16" t="s">
        <v>35</v>
      </c>
      <c r="D8" s="17">
        <v>41552</v>
      </c>
      <c r="E8" s="18" t="s">
        <v>16</v>
      </c>
      <c r="F8" s="18" t="s">
        <v>81</v>
      </c>
      <c r="G8" s="18" t="s">
        <v>18</v>
      </c>
      <c r="H8" s="19">
        <v>10.99</v>
      </c>
      <c r="I8" s="19">
        <f t="shared" si="0"/>
        <v>0.93415000000000004</v>
      </c>
      <c r="J8" s="19">
        <f t="shared" si="1"/>
        <v>11.924150000000001</v>
      </c>
    </row>
    <row r="9" spans="1:10" x14ac:dyDescent="0.2">
      <c r="A9" s="15">
        <v>23705</v>
      </c>
      <c r="B9" s="16" t="s">
        <v>36</v>
      </c>
      <c r="C9" s="16" t="s">
        <v>0</v>
      </c>
      <c r="D9" s="17">
        <v>41555</v>
      </c>
      <c r="E9" s="18" t="s">
        <v>16</v>
      </c>
      <c r="F9" s="18" t="s">
        <v>80</v>
      </c>
      <c r="G9" s="18" t="s">
        <v>5</v>
      </c>
      <c r="H9" s="19">
        <v>11.99</v>
      </c>
      <c r="I9" s="19">
        <f t="shared" si="0"/>
        <v>1.01915</v>
      </c>
      <c r="J9" s="19">
        <f t="shared" si="1"/>
        <v>13.00915</v>
      </c>
    </row>
    <row r="10" spans="1:10" x14ac:dyDescent="0.2">
      <c r="A10" s="15">
        <v>23706</v>
      </c>
      <c r="B10" s="16" t="s">
        <v>37</v>
      </c>
      <c r="C10" s="16" t="s">
        <v>84</v>
      </c>
      <c r="D10" s="17">
        <v>41556</v>
      </c>
      <c r="E10" s="18" t="s">
        <v>17</v>
      </c>
      <c r="F10" s="18" t="s">
        <v>77</v>
      </c>
      <c r="G10" s="18" t="s">
        <v>5</v>
      </c>
      <c r="H10" s="19">
        <v>13.99</v>
      </c>
      <c r="I10" s="19">
        <f t="shared" si="0"/>
        <v>1.1891500000000002</v>
      </c>
      <c r="J10" s="19">
        <f t="shared" si="1"/>
        <v>15.17915</v>
      </c>
    </row>
    <row r="11" spans="1:10" x14ac:dyDescent="0.2">
      <c r="A11" s="15">
        <v>23707</v>
      </c>
      <c r="B11" s="16" t="s">
        <v>38</v>
      </c>
      <c r="C11" s="16" t="s">
        <v>61</v>
      </c>
      <c r="D11" s="17">
        <v>41557</v>
      </c>
      <c r="E11" s="18" t="s">
        <v>17</v>
      </c>
      <c r="F11" s="18" t="s">
        <v>75</v>
      </c>
      <c r="G11" s="18" t="s">
        <v>18</v>
      </c>
      <c r="H11" s="19">
        <v>12.99</v>
      </c>
      <c r="I11" s="19">
        <f t="shared" si="0"/>
        <v>1.1041500000000002</v>
      </c>
      <c r="J11" s="19">
        <f t="shared" si="1"/>
        <v>14.094150000000001</v>
      </c>
    </row>
    <row r="12" spans="1:10" x14ac:dyDescent="0.2">
      <c r="A12" s="15">
        <v>23708</v>
      </c>
      <c r="B12" s="16" t="s">
        <v>39</v>
      </c>
      <c r="C12" s="16" t="s">
        <v>62</v>
      </c>
      <c r="D12" s="17">
        <v>41558</v>
      </c>
      <c r="E12" s="18" t="s">
        <v>17</v>
      </c>
      <c r="F12" s="18" t="s">
        <v>2</v>
      </c>
      <c r="G12" s="18" t="s">
        <v>5</v>
      </c>
      <c r="H12" s="19">
        <v>13.99</v>
      </c>
      <c r="I12" s="19">
        <f t="shared" si="0"/>
        <v>1.1891500000000002</v>
      </c>
      <c r="J12" s="19">
        <f t="shared" si="1"/>
        <v>15.17915</v>
      </c>
    </row>
    <row r="13" spans="1:10" x14ac:dyDescent="0.2">
      <c r="A13" s="15">
        <v>23709</v>
      </c>
      <c r="B13" s="16" t="s">
        <v>40</v>
      </c>
      <c r="C13" s="16" t="s">
        <v>59</v>
      </c>
      <c r="D13" s="17">
        <v>41560</v>
      </c>
      <c r="E13" s="18" t="s">
        <v>16</v>
      </c>
      <c r="F13" s="18" t="s">
        <v>74</v>
      </c>
      <c r="G13" s="18" t="s">
        <v>5</v>
      </c>
      <c r="H13" s="19">
        <v>11.99</v>
      </c>
      <c r="I13" s="19">
        <f t="shared" si="0"/>
        <v>1.01915</v>
      </c>
      <c r="J13" s="19">
        <f t="shared" si="1"/>
        <v>13.00915</v>
      </c>
    </row>
    <row r="14" spans="1:10" x14ac:dyDescent="0.2">
      <c r="A14" s="15">
        <v>23710</v>
      </c>
      <c r="B14" s="16" t="s">
        <v>41</v>
      </c>
      <c r="C14" s="16" t="s">
        <v>60</v>
      </c>
      <c r="D14" s="17">
        <v>41562</v>
      </c>
      <c r="E14" s="18" t="s">
        <v>16</v>
      </c>
      <c r="F14" s="18" t="s">
        <v>76</v>
      </c>
      <c r="G14" s="18" t="s">
        <v>18</v>
      </c>
      <c r="H14" s="19">
        <v>10.99</v>
      </c>
      <c r="I14" s="19">
        <f t="shared" si="0"/>
        <v>0.93415000000000004</v>
      </c>
      <c r="J14" s="19">
        <f t="shared" si="1"/>
        <v>11.924150000000001</v>
      </c>
    </row>
    <row r="15" spans="1:10" x14ac:dyDescent="0.2">
      <c r="A15" s="15">
        <v>23711</v>
      </c>
      <c r="B15" s="16" t="s">
        <v>42</v>
      </c>
      <c r="C15" s="16" t="s">
        <v>56</v>
      </c>
      <c r="D15" s="17">
        <v>41562</v>
      </c>
      <c r="E15" s="18" t="s">
        <v>16</v>
      </c>
      <c r="F15" s="18" t="s">
        <v>3</v>
      </c>
      <c r="G15" s="18" t="s">
        <v>18</v>
      </c>
      <c r="H15" s="19">
        <v>10.99</v>
      </c>
      <c r="I15" s="19">
        <f t="shared" si="0"/>
        <v>0.93415000000000004</v>
      </c>
      <c r="J15" s="19">
        <f t="shared" si="1"/>
        <v>11.924150000000001</v>
      </c>
    </row>
    <row r="16" spans="1:10" x14ac:dyDescent="0.2">
      <c r="A16" s="15">
        <v>23712</v>
      </c>
      <c r="B16" s="16" t="s">
        <v>43</v>
      </c>
      <c r="C16" s="16" t="s">
        <v>28</v>
      </c>
      <c r="D16" s="17">
        <v>41566</v>
      </c>
      <c r="E16" s="18" t="s">
        <v>17</v>
      </c>
      <c r="F16" s="18" t="s">
        <v>69</v>
      </c>
      <c r="G16" s="18" t="s">
        <v>5</v>
      </c>
      <c r="H16" s="19">
        <v>13.99</v>
      </c>
      <c r="I16" s="19">
        <f t="shared" si="0"/>
        <v>1.1891500000000002</v>
      </c>
      <c r="J16" s="19">
        <f t="shared" si="1"/>
        <v>15.17915</v>
      </c>
    </row>
    <row r="17" spans="1:10" x14ac:dyDescent="0.2">
      <c r="A17" s="15">
        <v>23713</v>
      </c>
      <c r="B17" s="16" t="s">
        <v>44</v>
      </c>
      <c r="C17" s="16" t="s">
        <v>27</v>
      </c>
      <c r="D17" s="17">
        <v>41567</v>
      </c>
      <c r="E17" s="18" t="s">
        <v>17</v>
      </c>
      <c r="F17" s="18" t="s">
        <v>70</v>
      </c>
      <c r="G17" s="18" t="s">
        <v>18</v>
      </c>
      <c r="H17" s="19">
        <v>12.99</v>
      </c>
      <c r="I17" s="19">
        <f t="shared" si="0"/>
        <v>1.1041500000000002</v>
      </c>
      <c r="J17" s="19">
        <f t="shared" si="1"/>
        <v>14.094150000000001</v>
      </c>
    </row>
    <row r="18" spans="1:10" x14ac:dyDescent="0.2">
      <c r="A18" s="15">
        <v>23714</v>
      </c>
      <c r="B18" s="16" t="s">
        <v>45</v>
      </c>
      <c r="C18" s="16" t="s">
        <v>57</v>
      </c>
      <c r="D18" s="17">
        <v>41569</v>
      </c>
      <c r="E18" s="18" t="s">
        <v>17</v>
      </c>
      <c r="F18" s="18" t="s">
        <v>82</v>
      </c>
      <c r="G18" s="18" t="s">
        <v>5</v>
      </c>
      <c r="H18" s="19">
        <v>13.99</v>
      </c>
      <c r="I18" s="19">
        <f t="shared" si="0"/>
        <v>1.1891500000000002</v>
      </c>
      <c r="J18" s="19">
        <f t="shared" si="1"/>
        <v>15.17915</v>
      </c>
    </row>
    <row r="19" spans="1:10" x14ac:dyDescent="0.2">
      <c r="A19" s="15">
        <v>23715</v>
      </c>
      <c r="B19" s="16" t="s">
        <v>46</v>
      </c>
      <c r="C19" s="16" t="s">
        <v>58</v>
      </c>
      <c r="D19" s="17">
        <v>41571</v>
      </c>
      <c r="E19" s="18" t="s">
        <v>16</v>
      </c>
      <c r="F19" s="18" t="s">
        <v>71</v>
      </c>
      <c r="G19" s="18" t="s">
        <v>5</v>
      </c>
      <c r="H19" s="19">
        <v>11.99</v>
      </c>
      <c r="I19" s="19">
        <f t="shared" si="0"/>
        <v>1.01915</v>
      </c>
      <c r="J19" s="19">
        <f t="shared" si="1"/>
        <v>13.00915</v>
      </c>
    </row>
    <row r="20" spans="1:10" x14ac:dyDescent="0.2">
      <c r="A20" s="15">
        <v>23716</v>
      </c>
      <c r="B20" s="16" t="s">
        <v>52</v>
      </c>
      <c r="C20" s="16" t="s">
        <v>1</v>
      </c>
      <c r="D20" s="17">
        <v>41573</v>
      </c>
      <c r="E20" s="18" t="s">
        <v>16</v>
      </c>
      <c r="F20" s="18" t="s">
        <v>67</v>
      </c>
      <c r="G20" s="18" t="s">
        <v>5</v>
      </c>
      <c r="H20" s="19">
        <v>11.99</v>
      </c>
      <c r="I20" s="19">
        <f t="shared" si="0"/>
        <v>1.01915</v>
      </c>
      <c r="J20" s="19">
        <f t="shared" si="1"/>
        <v>13.00915</v>
      </c>
    </row>
    <row r="21" spans="1:10" x14ac:dyDescent="0.2">
      <c r="A21" s="15">
        <v>23717</v>
      </c>
      <c r="B21" s="16" t="s">
        <v>47</v>
      </c>
      <c r="C21" s="16" t="s">
        <v>55</v>
      </c>
      <c r="D21" s="17">
        <v>41575</v>
      </c>
      <c r="E21" s="18" t="s">
        <v>17</v>
      </c>
      <c r="F21" s="18" t="s">
        <v>4</v>
      </c>
      <c r="G21" s="18" t="s">
        <v>18</v>
      </c>
      <c r="H21" s="21">
        <v>12.99</v>
      </c>
      <c r="I21" s="19">
        <f t="shared" si="0"/>
        <v>1.1041500000000002</v>
      </c>
      <c r="J21" s="19">
        <f t="shared" si="1"/>
        <v>14.094150000000001</v>
      </c>
    </row>
    <row r="22" spans="1:10" x14ac:dyDescent="0.2">
      <c r="A22" s="15">
        <v>23718</v>
      </c>
      <c r="B22" s="16" t="s">
        <v>48</v>
      </c>
      <c r="C22" s="16" t="s">
        <v>54</v>
      </c>
      <c r="D22" s="17">
        <v>41576</v>
      </c>
      <c r="E22" s="18" t="s">
        <v>16</v>
      </c>
      <c r="F22" s="18" t="s">
        <v>64</v>
      </c>
      <c r="G22" s="18" t="s">
        <v>18</v>
      </c>
      <c r="H22" s="19">
        <v>10.99</v>
      </c>
      <c r="I22" s="19">
        <f t="shared" si="0"/>
        <v>0.93415000000000004</v>
      </c>
      <c r="J22" s="19">
        <f t="shared" si="1"/>
        <v>11.924150000000001</v>
      </c>
    </row>
    <row r="23" spans="1:10" x14ac:dyDescent="0.2">
      <c r="A23" s="15">
        <v>23719</v>
      </c>
      <c r="B23" s="16" t="s">
        <v>49</v>
      </c>
      <c r="C23" s="16" t="s">
        <v>53</v>
      </c>
      <c r="D23" s="17">
        <v>41577</v>
      </c>
      <c r="E23" s="18" t="s">
        <v>16</v>
      </c>
      <c r="F23" s="18" t="s">
        <v>72</v>
      </c>
      <c r="G23" s="18" t="s">
        <v>5</v>
      </c>
      <c r="H23" s="19">
        <v>11.99</v>
      </c>
      <c r="I23" s="19">
        <f t="shared" si="0"/>
        <v>1.01915</v>
      </c>
      <c r="J23" s="19">
        <f t="shared" si="1"/>
        <v>13.00915</v>
      </c>
    </row>
    <row r="24" spans="1:10" x14ac:dyDescent="0.2">
      <c r="A24" s="15">
        <v>23720</v>
      </c>
      <c r="B24" s="16" t="s">
        <v>50</v>
      </c>
      <c r="C24" s="16" t="s">
        <v>87</v>
      </c>
      <c r="D24" s="17">
        <v>41578</v>
      </c>
      <c r="E24" s="18" t="s">
        <v>17</v>
      </c>
      <c r="F24" s="18" t="s">
        <v>86</v>
      </c>
      <c r="G24" s="18" t="s">
        <v>5</v>
      </c>
      <c r="H24" s="19">
        <v>13.99</v>
      </c>
      <c r="I24" s="19">
        <f t="shared" si="0"/>
        <v>1.1891500000000002</v>
      </c>
      <c r="J24" s="19">
        <f t="shared" si="1"/>
        <v>15.17915</v>
      </c>
    </row>
    <row r="25" spans="1:10" x14ac:dyDescent="0.2">
      <c r="A25" s="15">
        <v>23721</v>
      </c>
      <c r="B25" s="16" t="s">
        <v>51</v>
      </c>
      <c r="C25" s="16" t="s">
        <v>85</v>
      </c>
      <c r="D25" s="17">
        <v>41578</v>
      </c>
      <c r="E25" s="18" t="s">
        <v>17</v>
      </c>
      <c r="F25" s="18" t="s">
        <v>65</v>
      </c>
      <c r="G25" s="18" t="s">
        <v>18</v>
      </c>
      <c r="H25" s="19">
        <v>12.99</v>
      </c>
      <c r="I25" s="19">
        <f t="shared" si="0"/>
        <v>1.1041500000000002</v>
      </c>
      <c r="J25" s="19">
        <f t="shared" si="1"/>
        <v>14.094150000000001</v>
      </c>
    </row>
  </sheetData>
  <phoneticPr fontId="0" type="noConversion"/>
  <dataValidations count="1">
    <dataValidation type="date" allowBlank="1" showInputMessage="1" showErrorMessage="1" sqref="D2:D25">
      <formula1>41548</formula1>
      <formula2>41578</formula2>
    </dataValidation>
  </dataValidations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Factures</vt:lpstr>
      <vt:lpstr>Sous-totaux</vt:lpstr>
      <vt:lpstr>Factures!Criteres</vt:lpstr>
      <vt:lpstr>Factures!Extraire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Colette</cp:lastModifiedBy>
  <cp:lastPrinted>2006-08-19T14:37:04Z</cp:lastPrinted>
  <dcterms:created xsi:type="dcterms:W3CDTF">1995-09-19T16:34:35Z</dcterms:created>
  <dcterms:modified xsi:type="dcterms:W3CDTF">2011-03-07T02:56:35Z</dcterms:modified>
</cp:coreProperties>
</file>